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冀彦斌\绩效评价类项目\北京市商务局\2022年度\2022年自评价及运行监控\简易程序自评表--6月17日审核提交（含统计表）--报审稿\"/>
    </mc:Choice>
  </mc:AlternateContent>
  <bookViews>
    <workbookView xWindow="0" yWindow="0" windowWidth="18520" windowHeight="8280"/>
  </bookViews>
  <sheets>
    <sheet name="Sheet1" sheetId="1" r:id="rId1"/>
  </sheets>
  <calcPr calcId="162913"/>
</workbook>
</file>

<file path=xl/calcChain.xml><?xml version="1.0" encoding="utf-8"?>
<calcChain xmlns="http://schemas.openxmlformats.org/spreadsheetml/2006/main">
  <c r="I29" i="1" l="1"/>
  <c r="J8" i="1"/>
  <c r="K8" i="1" s="1"/>
  <c r="J29" i="1" s="1"/>
  <c r="H8" i="1"/>
</calcChain>
</file>

<file path=xl/sharedStrings.xml><?xml version="1.0" encoding="utf-8"?>
<sst xmlns="http://schemas.openxmlformats.org/spreadsheetml/2006/main" count="100" uniqueCount="92">
  <si>
    <t>附件</t>
  </si>
  <si>
    <t>项目支出绩效自评表</t>
  </si>
  <si>
    <t>（2021年度）</t>
  </si>
  <si>
    <t>项目名称</t>
  </si>
  <si>
    <t>2021年中国国际服务贸易交易会</t>
  </si>
  <si>
    <t>主管部门</t>
  </si>
  <si>
    <t>北京市商务局</t>
  </si>
  <si>
    <t>实施单位</t>
  </si>
  <si>
    <t>北京国际服务贸易事务中心</t>
  </si>
  <si>
    <t>项目负责人</t>
  </si>
  <si>
    <t>吴育鸿、向燕燕、宋伟杰、张皓成</t>
  </si>
  <si>
    <t>联系电话</t>
  </si>
  <si>
    <t>项目资金（万元）</t>
  </si>
  <si>
    <t>年度资金总额</t>
  </si>
  <si>
    <t>年初预算数</t>
  </si>
  <si>
    <t>全年预算数</t>
  </si>
  <si>
    <t>全年执行数</t>
  </si>
  <si>
    <t>分值</t>
  </si>
  <si>
    <t>执行率</t>
  </si>
  <si>
    <t>得分</t>
  </si>
  <si>
    <t>其中：当年财政拨款</t>
  </si>
  <si>
    <t xml:space="preserve">      上年结转资金</t>
  </si>
  <si>
    <t>—</t>
  </si>
  <si>
    <t xml:space="preserve">  其他资金</t>
  </si>
  <si>
    <t>年度
总体
目标</t>
  </si>
  <si>
    <t>预期目标</t>
  </si>
  <si>
    <t>实际完成情况</t>
  </si>
  <si>
    <t xml:space="preserve">    根据2021年中国国际服务贸易交易会总体方案，落实招商招展、宣传推介等相关筹备工作，确保2021年中国国际服务贸易交易会成功举办；并围绕2022年举办中国国际服务贸易交易会开展相关筹备工作。</t>
  </si>
  <si>
    <t xml:space="preserve">    2021年服贸会是在全球疫情起伏反复、世界经济脆弱复苏的形势下，我国举办的重大国际经贸活动。经过多方共同努力，2021年服贸会取得圆满成功，特色鲜明、富有成效，国际影响力大幅提升；引领国际经贸开放合作方向，提振世界经济复苏和增长信心；共享服务贸易发展机遇，成果惠及全球；疫情防控执行最严标准，确保办会安全，实现“零疫情”“零感染”。</t>
  </si>
  <si>
    <t>绩
效
指
标</t>
  </si>
  <si>
    <t>一级指标</t>
  </si>
  <si>
    <t>二级指标</t>
  </si>
  <si>
    <t>三级指标</t>
  </si>
  <si>
    <t>年度指标值</t>
  </si>
  <si>
    <t>实际完成值</t>
  </si>
  <si>
    <t>偏差原因分析
及改进措施</t>
  </si>
  <si>
    <t>产出指标</t>
  </si>
  <si>
    <t>数量指标</t>
  </si>
  <si>
    <t>展览展示面积</t>
  </si>
  <si>
    <t>搭建不低于3000平米展览展示和功能区。室内展览面积不低于3.5万平方米。室外展览面积不低于6万平方米。</t>
  </si>
  <si>
    <t>室内展览面积5万平方米，室外展览面积7.6万平方米。</t>
  </si>
  <si>
    <t>论坛及洽谈活动</t>
  </si>
  <si>
    <t>2021年中国国际服务贸易交易会论坛及洽谈活动150场左右。</t>
  </si>
  <si>
    <t>2021年中国国际服务贸易交易会举办5场高峰论坛、192场论坛会议和推介洽谈、8场边会活动。</t>
  </si>
  <si>
    <t>参加展会人次</t>
  </si>
  <si>
    <t>2021年中国国际服务贸易交易会展客商数量近20万人次。</t>
  </si>
  <si>
    <t>2021年中国国际服务贸易交易会展客商数量20余万人次。</t>
  </si>
  <si>
    <t>质量指标</t>
  </si>
  <si>
    <t>知识产权保护</t>
  </si>
  <si>
    <t>2021年中国国际服务贸易交易会期间继续设置知识产权保护办公室，实现会期知识产权维权处理零差错。</t>
  </si>
  <si>
    <t>2021年中国国际服务贸易交易会在国家会议中心继续设置知识产权保护办公室，实现会期知识产权维权处理零差错。</t>
  </si>
  <si>
    <t>展览搭建安全</t>
  </si>
  <si>
    <t>确保2021年中国国际服务贸易交易会展览搭建零事故。</t>
  </si>
  <si>
    <t>2021年中国国际服务贸易交易会实现了展览搭建零事故。</t>
  </si>
  <si>
    <t>会期安全管理</t>
  </si>
  <si>
    <t>确保2021年中国国际服务贸易交易会会期安全管理零事故。</t>
  </si>
  <si>
    <t>2021年中国国际服务贸易交易会会期安全管理零事故。</t>
  </si>
  <si>
    <t>客商食品供应安全</t>
  </si>
  <si>
    <t>确保2021年中国国际服务贸易交易会客商食品供应零事故。</t>
  </si>
  <si>
    <t>2021年中国国际服务贸易交易会客商食品供应零事故。</t>
  </si>
  <si>
    <t>时效指标</t>
  </si>
  <si>
    <t>筹办2021年中国国际服务贸易交易会</t>
  </si>
  <si>
    <t>2021年服贸会举办前，做好2021年中国国际服务贸易交易会筹办工作。</t>
  </si>
  <si>
    <t>2021年中国国际服务贸易交易会于9月2日至7日在京成功举办，完成了总体方案中要求的重要活动、展览展示、会议论坛、招商招展推介和综合服务保障等工作。</t>
  </si>
  <si>
    <t>筹备2022年中国国际服务贸易交易会</t>
  </si>
  <si>
    <t>2021年服贸会举办后，做好2022年中国国际服务贸易交易会宣传推介、招商招展等筹备工作。</t>
  </si>
  <si>
    <t>根据2021年中国国际服务贸易交易会总结报告，暂按2022年9月上旬举办2022年服务贸会做好相关准备，启动总体方案策划、招商招展、宣传推介等工作。</t>
  </si>
  <si>
    <t>成本指标</t>
  </si>
  <si>
    <t>财政拨款控制数</t>
  </si>
  <si>
    <t>根据市财政局《2021年中国国际服务贸易交易会资金保障方案》，我局2021年服贸会财政资金预算控制数为2.1亿元。</t>
  </si>
  <si>
    <t>2021年服贸会我局财政资金预算实际拨付约1.83亿元，实际执行1.82亿元。</t>
  </si>
  <si>
    <t>效益指标</t>
  </si>
  <si>
    <t>经济效益</t>
  </si>
  <si>
    <t>2021年中国国际服务贸易交易会一年内拟执行的成交投资额不低于2020年。</t>
  </si>
  <si>
    <t>达到预期</t>
  </si>
  <si>
    <r>
      <t>2021年中国国际服务贸易交易会一年内拟执行的成交投资额168.2亿美元，高于</t>
    </r>
    <r>
      <rPr>
        <sz val="10"/>
        <rFont val="仿宋_GB2312"/>
        <family val="3"/>
        <charset val="134"/>
      </rPr>
      <t>2020</t>
    </r>
    <r>
      <rPr>
        <sz val="10.5"/>
        <rFont val="仿宋_GB2312"/>
        <family val="3"/>
        <charset val="134"/>
      </rPr>
      <t>年（165亿美元）。</t>
    </r>
  </si>
  <si>
    <t>社会效益</t>
  </si>
  <si>
    <t>切实发挥展会的示范引领作用，推动我国服务贸易发展，为我国经济转型升级做出贡献；进一步促进我国与其他国家（地区）间的交流合作，力争打造成为权威服务贸易政策和信息的发布窗口，进一步提升我国在国际服务贸易体系中的话语权。</t>
  </si>
  <si>
    <t>2021年服贸会是在全球疫情形态依然严峻复杂，国内疫情形势仍有反复、经济全球化遭遇逆流，我国加快构建新发展格局的背景下举办，是党中央着眼当前世界形势和未来发展的重要战略举措，体现了对时代大势和经济脉搏的精准把握。在全球服务贸易峰会上，习近平总书记通过视频发表重要致辞，极大地提升了服贸会的国际影响力，充分彰显了我国坚定不移扩大开放的信心和决心，为推动世界经济尽快复苏、促进全球服务贸易发展繁荣注入了新动力。</t>
  </si>
  <si>
    <t>还需加强</t>
  </si>
  <si>
    <t>生态效益</t>
  </si>
  <si>
    <t>2021年中国国际服务贸易交易会展览展示搭建工作全部使用环保材料。</t>
  </si>
  <si>
    <t>完成</t>
  </si>
  <si>
    <t>可持续影响指标</t>
  </si>
  <si>
    <t>进一步扩大品牌知名度和美誉度。2021年，关于中国国际服务贸易交易会媒体原创新闻报道量累计不少于400篇，京交会官方微博全年推送信息不少于400条，官方微信全年推送信息不少于400条。</t>
  </si>
  <si>
    <t>进一步扩大品牌知名度和美誉度。2021年，关于中国国际服务贸易交易会媒体原创新闻报道量累计5842篇，服贸会官方微博全年推送信息1218条，官方微信全年推送信息634条，远高于预期目标。</t>
  </si>
  <si>
    <t>满意度</t>
  </si>
  <si>
    <t>服务对象满意度标</t>
  </si>
  <si>
    <t>服务对象满意度</t>
  </si>
  <si>
    <t>委托第三方评估机构进行客观评价，2021年中国国际服务贸易交易会满意度达到80分以上。</t>
  </si>
  <si>
    <t>委托第三方评估机构进行客观评价，2021年中国国际服务贸易交易会满意度达到85.2分。</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</si>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</sst>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9">
    <font>
      <sz val="11"/>
      <color theme="1"/>
      <name val="宋体"/>
      <charset val="134"/>
      <scheme val="minor"/>
    </font>
    <font>
      <sz val="12"/>
      <name val="宋体"/>
      <charset val="134"/>
    </font>
    <font>
      <sz val="16"/>
      <name val="黑体"/>
      <family val="3"/>
      <charset val="134"/>
    </font>
    <font>
      <sz val="18"/>
      <name val="方正小标宋简体"/>
      <family val="4"/>
      <charset val="134"/>
    </font>
    <font>
      <sz val="12"/>
      <name val="仿宋_GB2312"/>
      <family val="3"/>
      <charset val="134"/>
    </font>
    <font>
      <sz val="10.5"/>
      <name val="仿宋_GB2312"/>
      <family val="3"/>
      <charset val="134"/>
    </font>
    <font>
      <sz val="10.5"/>
      <color indexed="0"/>
      <name val="仿宋_GB2312"/>
      <family val="3"/>
      <charset val="134"/>
    </font>
    <font>
      <sz val="10"/>
      <name val="仿宋_GB2312"/>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Fill="1" applyBorder="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0" xfId="0" applyFont="1" applyFill="1" applyBorder="1" applyAlignment="1">
      <alignment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workbookViewId="0">
      <selection activeCell="A2" sqref="A2:K2"/>
    </sheetView>
  </sheetViews>
  <sheetFormatPr defaultColWidth="9.54296875" defaultRowHeight="15"/>
  <cols>
    <col min="1" max="1" width="7" style="1" customWidth="1"/>
    <col min="2" max="4" width="9.54296875" style="1"/>
    <col min="5" max="5" width="7.54296875" style="1" customWidth="1"/>
    <col min="6" max="6" width="12.08984375" style="1" customWidth="1"/>
    <col min="7" max="7" width="25.36328125" style="1" customWidth="1"/>
    <col min="8" max="8" width="36.08984375" style="1" customWidth="1"/>
    <col min="9" max="9" width="6.54296875" style="1" customWidth="1"/>
    <col min="10" max="10" width="7.81640625" style="1" customWidth="1"/>
    <col min="11" max="11" width="13" style="1" customWidth="1"/>
    <col min="12" max="16384" width="9.54296875" style="1"/>
  </cols>
  <sheetData>
    <row r="1" spans="1:11" ht="18.75" customHeight="1">
      <c r="A1" s="8" t="s">
        <v>0</v>
      </c>
      <c r="B1" s="8"/>
    </row>
    <row r="2" spans="1:11" ht="21.75" customHeight="1">
      <c r="A2" s="9" t="s">
        <v>1</v>
      </c>
      <c r="B2" s="9"/>
      <c r="C2" s="9"/>
      <c r="D2" s="9"/>
      <c r="E2" s="9"/>
      <c r="F2" s="9"/>
      <c r="G2" s="9"/>
      <c r="H2" s="9"/>
      <c r="I2" s="9"/>
      <c r="J2" s="9"/>
      <c r="K2" s="9"/>
    </row>
    <row r="3" spans="1:11" ht="14.25" customHeight="1">
      <c r="A3" s="10" t="s">
        <v>2</v>
      </c>
      <c r="B3" s="11"/>
      <c r="C3" s="11"/>
      <c r="D3" s="11"/>
      <c r="E3" s="11"/>
      <c r="F3" s="11"/>
      <c r="G3" s="11"/>
      <c r="H3" s="11"/>
      <c r="I3" s="11"/>
      <c r="J3" s="11"/>
      <c r="K3" s="11"/>
    </row>
    <row r="4" spans="1:11" ht="15" customHeight="1">
      <c r="A4" s="12" t="s">
        <v>3</v>
      </c>
      <c r="B4" s="12"/>
      <c r="C4" s="12" t="s">
        <v>4</v>
      </c>
      <c r="D4" s="12"/>
      <c r="E4" s="12"/>
      <c r="F4" s="12"/>
      <c r="G4" s="12"/>
      <c r="H4" s="12"/>
      <c r="I4" s="12"/>
      <c r="J4" s="12"/>
      <c r="K4" s="12"/>
    </row>
    <row r="5" spans="1:11" ht="15" customHeight="1">
      <c r="A5" s="12" t="s">
        <v>5</v>
      </c>
      <c r="B5" s="12"/>
      <c r="C5" s="12" t="s">
        <v>6</v>
      </c>
      <c r="D5" s="12"/>
      <c r="E5" s="12"/>
      <c r="F5" s="12"/>
      <c r="G5" s="12"/>
      <c r="H5" s="2" t="s">
        <v>7</v>
      </c>
      <c r="I5" s="12" t="s">
        <v>8</v>
      </c>
      <c r="J5" s="12"/>
      <c r="K5" s="12"/>
    </row>
    <row r="6" spans="1:11" ht="15" customHeight="1">
      <c r="A6" s="12" t="s">
        <v>9</v>
      </c>
      <c r="B6" s="12"/>
      <c r="C6" s="13" t="s">
        <v>10</v>
      </c>
      <c r="D6" s="13"/>
      <c r="E6" s="13"/>
      <c r="F6" s="13"/>
      <c r="G6" s="13"/>
      <c r="H6" s="2" t="s">
        <v>11</v>
      </c>
      <c r="I6" s="12">
        <v>67909372</v>
      </c>
      <c r="J6" s="12"/>
      <c r="K6" s="12"/>
    </row>
    <row r="7" spans="1:11" ht="15" customHeight="1">
      <c r="A7" s="12" t="s">
        <v>12</v>
      </c>
      <c r="B7" s="12"/>
      <c r="C7" s="12" t="s">
        <v>13</v>
      </c>
      <c r="D7" s="12"/>
      <c r="E7" s="12" t="s">
        <v>14</v>
      </c>
      <c r="F7" s="14"/>
      <c r="G7" s="2" t="s">
        <v>15</v>
      </c>
      <c r="H7" s="2" t="s">
        <v>16</v>
      </c>
      <c r="I7" s="2" t="s">
        <v>17</v>
      </c>
      <c r="J7" s="2" t="s">
        <v>18</v>
      </c>
      <c r="K7" s="2" t="s">
        <v>19</v>
      </c>
    </row>
    <row r="8" spans="1:11" ht="15" customHeight="1">
      <c r="A8" s="12"/>
      <c r="B8" s="12"/>
      <c r="C8" s="12" t="s">
        <v>20</v>
      </c>
      <c r="D8" s="12"/>
      <c r="E8" s="12">
        <v>3389.7840500000002</v>
      </c>
      <c r="F8" s="14"/>
      <c r="G8" s="2">
        <v>18287.516856999999</v>
      </c>
      <c r="H8" s="2">
        <f>13000+5191.286577</f>
        <v>18191.286576999999</v>
      </c>
      <c r="I8" s="2">
        <v>10</v>
      </c>
      <c r="J8" s="5">
        <f>H8/G8</f>
        <v>0.9947379252879176</v>
      </c>
      <c r="K8" s="6">
        <f>J8*I8</f>
        <v>9.9473792528791769</v>
      </c>
    </row>
    <row r="9" spans="1:11" ht="15" customHeight="1">
      <c r="A9" s="12"/>
      <c r="B9" s="12"/>
      <c r="C9" s="12" t="s">
        <v>21</v>
      </c>
      <c r="D9" s="12"/>
      <c r="E9" s="12"/>
      <c r="F9" s="14"/>
      <c r="G9" s="2"/>
      <c r="H9" s="2"/>
      <c r="I9" s="2" t="s">
        <v>22</v>
      </c>
      <c r="J9" s="2"/>
      <c r="K9" s="2" t="s">
        <v>22</v>
      </c>
    </row>
    <row r="10" spans="1:11" ht="15" customHeight="1">
      <c r="A10" s="12"/>
      <c r="B10" s="12"/>
      <c r="C10" s="12" t="s">
        <v>23</v>
      </c>
      <c r="D10" s="12"/>
      <c r="E10" s="12"/>
      <c r="F10" s="14"/>
      <c r="G10" s="2"/>
      <c r="H10" s="2"/>
      <c r="I10" s="2" t="s">
        <v>22</v>
      </c>
      <c r="J10" s="2"/>
      <c r="K10" s="2" t="s">
        <v>22</v>
      </c>
    </row>
    <row r="11" spans="1:11" ht="20.149999999999999" customHeight="1">
      <c r="A11" s="12" t="s">
        <v>24</v>
      </c>
      <c r="B11" s="12" t="s">
        <v>25</v>
      </c>
      <c r="C11" s="12"/>
      <c r="D11" s="12"/>
      <c r="E11" s="12"/>
      <c r="F11" s="12"/>
      <c r="G11" s="12"/>
      <c r="H11" s="12" t="s">
        <v>26</v>
      </c>
      <c r="I11" s="12"/>
      <c r="J11" s="12"/>
      <c r="K11" s="12"/>
    </row>
    <row r="12" spans="1:11" ht="80.25" customHeight="1">
      <c r="A12" s="12"/>
      <c r="B12" s="15" t="s">
        <v>27</v>
      </c>
      <c r="C12" s="15"/>
      <c r="D12" s="15"/>
      <c r="E12" s="15"/>
      <c r="F12" s="15"/>
      <c r="G12" s="15"/>
      <c r="H12" s="16" t="s">
        <v>28</v>
      </c>
      <c r="I12" s="17"/>
      <c r="J12" s="17"/>
      <c r="K12" s="18"/>
    </row>
    <row r="13" spans="1:11" ht="30.75" customHeight="1">
      <c r="A13" s="12" t="s">
        <v>29</v>
      </c>
      <c r="B13" s="2" t="s">
        <v>30</v>
      </c>
      <c r="C13" s="2" t="s">
        <v>31</v>
      </c>
      <c r="D13" s="12" t="s">
        <v>32</v>
      </c>
      <c r="E13" s="14"/>
      <c r="F13" s="12" t="s">
        <v>33</v>
      </c>
      <c r="G13" s="14"/>
      <c r="H13" s="2" t="s">
        <v>34</v>
      </c>
      <c r="I13" s="2" t="s">
        <v>17</v>
      </c>
      <c r="J13" s="2" t="s">
        <v>19</v>
      </c>
      <c r="K13" s="2" t="s">
        <v>35</v>
      </c>
    </row>
    <row r="14" spans="1:11" ht="46.5" customHeight="1">
      <c r="A14" s="12"/>
      <c r="B14" s="12" t="s">
        <v>36</v>
      </c>
      <c r="C14" s="12" t="s">
        <v>37</v>
      </c>
      <c r="D14" s="15" t="s">
        <v>38</v>
      </c>
      <c r="E14" s="19"/>
      <c r="F14" s="15" t="s">
        <v>39</v>
      </c>
      <c r="G14" s="20"/>
      <c r="H14" s="3" t="s">
        <v>40</v>
      </c>
      <c r="I14" s="2">
        <v>10</v>
      </c>
      <c r="J14" s="2">
        <v>10</v>
      </c>
      <c r="K14" s="2"/>
    </row>
    <row r="15" spans="1:11" ht="44.25" customHeight="1">
      <c r="A15" s="12"/>
      <c r="B15" s="12"/>
      <c r="C15" s="12"/>
      <c r="D15" s="15" t="s">
        <v>41</v>
      </c>
      <c r="E15" s="19"/>
      <c r="F15" s="15" t="s">
        <v>42</v>
      </c>
      <c r="G15" s="20"/>
      <c r="H15" s="3" t="s">
        <v>43</v>
      </c>
      <c r="I15" s="2">
        <v>5</v>
      </c>
      <c r="J15" s="2">
        <v>5</v>
      </c>
      <c r="K15" s="2"/>
    </row>
    <row r="16" spans="1:11" ht="36" customHeight="1">
      <c r="A16" s="12"/>
      <c r="B16" s="12"/>
      <c r="C16" s="12"/>
      <c r="D16" s="15" t="s">
        <v>44</v>
      </c>
      <c r="E16" s="19"/>
      <c r="F16" s="15" t="s">
        <v>45</v>
      </c>
      <c r="G16" s="20"/>
      <c r="H16" s="3" t="s">
        <v>46</v>
      </c>
      <c r="I16" s="2">
        <v>5</v>
      </c>
      <c r="J16" s="2">
        <v>5</v>
      </c>
      <c r="K16" s="2"/>
    </row>
    <row r="17" spans="1:11" ht="63.75" customHeight="1">
      <c r="A17" s="12"/>
      <c r="B17" s="12"/>
      <c r="C17" s="12" t="s">
        <v>47</v>
      </c>
      <c r="D17" s="15" t="s">
        <v>48</v>
      </c>
      <c r="E17" s="19"/>
      <c r="F17" s="15" t="s">
        <v>49</v>
      </c>
      <c r="G17" s="20"/>
      <c r="H17" s="3" t="s">
        <v>50</v>
      </c>
      <c r="I17" s="2">
        <v>3</v>
      </c>
      <c r="J17" s="2">
        <v>3</v>
      </c>
      <c r="K17" s="2"/>
    </row>
    <row r="18" spans="1:11" ht="50.15" customHeight="1">
      <c r="A18" s="12"/>
      <c r="B18" s="12"/>
      <c r="C18" s="12"/>
      <c r="D18" s="15" t="s">
        <v>51</v>
      </c>
      <c r="E18" s="19"/>
      <c r="F18" s="15" t="s">
        <v>52</v>
      </c>
      <c r="G18" s="20"/>
      <c r="H18" s="3" t="s">
        <v>53</v>
      </c>
      <c r="I18" s="2">
        <v>3</v>
      </c>
      <c r="J18" s="2">
        <v>3</v>
      </c>
      <c r="K18" s="2"/>
    </row>
    <row r="19" spans="1:11" ht="50.15" customHeight="1">
      <c r="A19" s="12"/>
      <c r="B19" s="12"/>
      <c r="C19" s="12"/>
      <c r="D19" s="15" t="s">
        <v>54</v>
      </c>
      <c r="E19" s="19"/>
      <c r="F19" s="15" t="s">
        <v>55</v>
      </c>
      <c r="G19" s="20"/>
      <c r="H19" s="3" t="s">
        <v>56</v>
      </c>
      <c r="I19" s="2">
        <v>2</v>
      </c>
      <c r="J19" s="2">
        <v>2</v>
      </c>
      <c r="K19" s="2"/>
    </row>
    <row r="20" spans="1:11" ht="41.25" customHeight="1">
      <c r="A20" s="12"/>
      <c r="B20" s="12"/>
      <c r="C20" s="12"/>
      <c r="D20" s="15" t="s">
        <v>57</v>
      </c>
      <c r="E20" s="19"/>
      <c r="F20" s="15" t="s">
        <v>58</v>
      </c>
      <c r="G20" s="20"/>
      <c r="H20" s="3" t="s">
        <v>59</v>
      </c>
      <c r="I20" s="2">
        <v>2</v>
      </c>
      <c r="J20" s="2">
        <v>2</v>
      </c>
      <c r="K20" s="2"/>
    </row>
    <row r="21" spans="1:11" ht="63.75" customHeight="1">
      <c r="A21" s="12"/>
      <c r="B21" s="12"/>
      <c r="C21" s="12" t="s">
        <v>60</v>
      </c>
      <c r="D21" s="15" t="s">
        <v>61</v>
      </c>
      <c r="E21" s="19"/>
      <c r="F21" s="15" t="s">
        <v>62</v>
      </c>
      <c r="G21" s="20"/>
      <c r="H21" s="3" t="s">
        <v>63</v>
      </c>
      <c r="I21" s="2">
        <v>5</v>
      </c>
      <c r="J21" s="2">
        <v>5</v>
      </c>
      <c r="K21" s="2"/>
    </row>
    <row r="22" spans="1:11" ht="64.5" customHeight="1">
      <c r="A22" s="12"/>
      <c r="B22" s="12"/>
      <c r="C22" s="12"/>
      <c r="D22" s="15" t="s">
        <v>64</v>
      </c>
      <c r="E22" s="19"/>
      <c r="F22" s="15" t="s">
        <v>65</v>
      </c>
      <c r="G22" s="20"/>
      <c r="H22" s="3" t="s">
        <v>66</v>
      </c>
      <c r="I22" s="2">
        <v>5</v>
      </c>
      <c r="J22" s="2">
        <v>5</v>
      </c>
      <c r="K22" s="2"/>
    </row>
    <row r="23" spans="1:11" ht="48" customHeight="1">
      <c r="A23" s="12"/>
      <c r="B23" s="12"/>
      <c r="C23" s="2" t="s">
        <v>67</v>
      </c>
      <c r="D23" s="15" t="s">
        <v>68</v>
      </c>
      <c r="E23" s="19"/>
      <c r="F23" s="15" t="s">
        <v>69</v>
      </c>
      <c r="G23" s="20"/>
      <c r="H23" s="3" t="s">
        <v>70</v>
      </c>
      <c r="I23" s="2">
        <v>10</v>
      </c>
      <c r="J23" s="2">
        <v>9.9499999999999993</v>
      </c>
      <c r="K23" s="2"/>
    </row>
    <row r="24" spans="1:11" ht="59" customHeight="1">
      <c r="A24" s="12"/>
      <c r="B24" s="12" t="s">
        <v>71</v>
      </c>
      <c r="C24" s="2" t="s">
        <v>72</v>
      </c>
      <c r="D24" s="15" t="s">
        <v>73</v>
      </c>
      <c r="E24" s="19"/>
      <c r="F24" s="15" t="s">
        <v>74</v>
      </c>
      <c r="G24" s="20"/>
      <c r="H24" s="3" t="s">
        <v>75</v>
      </c>
      <c r="I24" s="2">
        <v>10</v>
      </c>
      <c r="J24" s="2">
        <v>10</v>
      </c>
      <c r="K24" s="3"/>
    </row>
    <row r="25" spans="1:11" ht="189" customHeight="1">
      <c r="A25" s="12"/>
      <c r="B25" s="12"/>
      <c r="C25" s="2" t="s">
        <v>76</v>
      </c>
      <c r="D25" s="15" t="s">
        <v>77</v>
      </c>
      <c r="E25" s="19"/>
      <c r="F25" s="15" t="s">
        <v>74</v>
      </c>
      <c r="G25" s="20"/>
      <c r="H25" s="3" t="s">
        <v>78</v>
      </c>
      <c r="I25" s="2">
        <v>5</v>
      </c>
      <c r="J25" s="2">
        <v>4</v>
      </c>
      <c r="K25" s="2" t="s">
        <v>79</v>
      </c>
    </row>
    <row r="26" spans="1:11" ht="66" customHeight="1">
      <c r="A26" s="12"/>
      <c r="B26" s="12"/>
      <c r="C26" s="2" t="s">
        <v>80</v>
      </c>
      <c r="D26" s="15" t="s">
        <v>81</v>
      </c>
      <c r="E26" s="20"/>
      <c r="F26" s="15" t="s">
        <v>82</v>
      </c>
      <c r="G26" s="20"/>
      <c r="H26" s="3" t="s">
        <v>82</v>
      </c>
      <c r="I26" s="2">
        <v>5</v>
      </c>
      <c r="J26" s="2">
        <v>5</v>
      </c>
      <c r="K26" s="2"/>
    </row>
    <row r="27" spans="1:11" ht="151" customHeight="1">
      <c r="A27" s="12"/>
      <c r="B27" s="12"/>
      <c r="C27" s="2" t="s">
        <v>83</v>
      </c>
      <c r="D27" s="15" t="s">
        <v>84</v>
      </c>
      <c r="E27" s="19"/>
      <c r="F27" s="15" t="s">
        <v>74</v>
      </c>
      <c r="G27" s="20"/>
      <c r="H27" s="3" t="s">
        <v>85</v>
      </c>
      <c r="I27" s="2">
        <v>10</v>
      </c>
      <c r="J27" s="2">
        <v>10</v>
      </c>
      <c r="K27" s="2"/>
    </row>
    <row r="28" spans="1:11" ht="49.5" customHeight="1">
      <c r="A28" s="12"/>
      <c r="B28" s="2" t="s">
        <v>86</v>
      </c>
      <c r="C28" s="2" t="s">
        <v>87</v>
      </c>
      <c r="D28" s="15" t="s">
        <v>88</v>
      </c>
      <c r="E28" s="19"/>
      <c r="F28" s="15" t="s">
        <v>89</v>
      </c>
      <c r="G28" s="20"/>
      <c r="H28" s="3" t="s">
        <v>90</v>
      </c>
      <c r="I28" s="2">
        <v>10</v>
      </c>
      <c r="J28" s="2">
        <v>10</v>
      </c>
      <c r="K28" s="2"/>
    </row>
    <row r="29" spans="1:11" ht="21" customHeight="1">
      <c r="A29" s="21" t="s">
        <v>91</v>
      </c>
      <c r="B29" s="21"/>
      <c r="C29" s="21"/>
      <c r="D29" s="21"/>
      <c r="E29" s="21"/>
      <c r="F29" s="21"/>
      <c r="G29" s="21"/>
      <c r="H29" s="21"/>
      <c r="I29" s="4">
        <f>SUM(I8,I14:I28)</f>
        <v>100</v>
      </c>
      <c r="J29" s="7">
        <f>SUM(J14:J28)+K8</f>
        <v>98.897379252879176</v>
      </c>
      <c r="K29" s="2"/>
    </row>
  </sheetData>
  <mergeCells count="64">
    <mergeCell ref="D28:E28"/>
    <mergeCell ref="F28:G28"/>
    <mergeCell ref="A29:H29"/>
    <mergeCell ref="A11:A12"/>
    <mergeCell ref="A13:A28"/>
    <mergeCell ref="B14:B23"/>
    <mergeCell ref="B24:B27"/>
    <mergeCell ref="C14:C16"/>
    <mergeCell ref="C17:C20"/>
    <mergeCell ref="C21:C22"/>
    <mergeCell ref="D25:E25"/>
    <mergeCell ref="F25:G25"/>
    <mergeCell ref="D26:E26"/>
    <mergeCell ref="F26:G26"/>
    <mergeCell ref="D27:E27"/>
    <mergeCell ref="F27:G27"/>
    <mergeCell ref="D22:E22"/>
    <mergeCell ref="F22:G22"/>
    <mergeCell ref="D23:E23"/>
    <mergeCell ref="F23:G23"/>
    <mergeCell ref="D24:E24"/>
    <mergeCell ref="F24:G24"/>
    <mergeCell ref="D19:E19"/>
    <mergeCell ref="F19:G19"/>
    <mergeCell ref="D20:E20"/>
    <mergeCell ref="F20:G20"/>
    <mergeCell ref="D21:E21"/>
    <mergeCell ref="F21:G21"/>
    <mergeCell ref="D16:E16"/>
    <mergeCell ref="F16:G16"/>
    <mergeCell ref="D17:E17"/>
    <mergeCell ref="F17:G17"/>
    <mergeCell ref="D18:E18"/>
    <mergeCell ref="F18:G18"/>
    <mergeCell ref="D13:E13"/>
    <mergeCell ref="F13:G13"/>
    <mergeCell ref="D14:E14"/>
    <mergeCell ref="F14:G14"/>
    <mergeCell ref="D15:E15"/>
    <mergeCell ref="F15:G15"/>
    <mergeCell ref="C10:D10"/>
    <mergeCell ref="E10:F10"/>
    <mergeCell ref="B11:G11"/>
    <mergeCell ref="H11:K11"/>
    <mergeCell ref="B12:G12"/>
    <mergeCell ref="H12:K12"/>
    <mergeCell ref="A7:B10"/>
    <mergeCell ref="C7:D7"/>
    <mergeCell ref="E7:F7"/>
    <mergeCell ref="C8:D8"/>
    <mergeCell ref="E8:F8"/>
    <mergeCell ref="C9:D9"/>
    <mergeCell ref="E9:F9"/>
    <mergeCell ref="A5:B5"/>
    <mergeCell ref="C5:G5"/>
    <mergeCell ref="I5:K5"/>
    <mergeCell ref="A6:B6"/>
    <mergeCell ref="C6:G6"/>
    <mergeCell ref="I6:K6"/>
    <mergeCell ref="A1:B1"/>
    <mergeCell ref="A2:K2"/>
    <mergeCell ref="A3:K3"/>
    <mergeCell ref="A4:B4"/>
    <mergeCell ref="C4:K4"/>
  </mergeCells>
  <phoneticPr fontId="8" type="noConversion"/>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陈玲</dc:creator>
  <cp:lastModifiedBy>香港十大</cp:lastModifiedBy>
  <dcterms:created xsi:type="dcterms:W3CDTF">2022-06-16T08:24:29Z</dcterms:created>
  <dcterms:modified xsi:type="dcterms:W3CDTF">2022-06-17T06:42:39Z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C69AD45024244E5BB421BF18BE1FE0C9</vt:lpwstr>
  </property>
  <property fmtid="{D5CDD505-2E9C-101B-9397-08002B2CF9AE}" pid="3" name="KSOProductBuildVer">
    <vt:lpwstr>2052-11.1.0.11744</vt:lpwstr>
  </property>
</Properties>
</file>