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<sst xmlns="http://schemas.openxmlformats.org/spreadsheetml/2006/main" count="143">
  <si>
    <t>附件</t>
  </si>
  <si>
    <t>项目支出绩效自评表</t>
  </si>
  <si>
    <t>（  2021年度）</t>
  </si>
  <si>
    <t xml:space="preserve"> </t>
  </si>
  <si>
    <t>项目名称</t>
  </si>
  <si>
    <t>境内外展览展示及投资促进项目</t>
  </si>
  <si>
    <t>主管部门</t>
  </si>
  <si>
    <t>北京市商务局</t>
  </si>
  <si>
    <t>实施单位</t>
  </si>
  <si>
    <t>项目负责人</t>
  </si>
  <si>
    <t>赵旗舟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</si>
  <si>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</si>
  <si>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</si>
  <si>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</si>
  <si>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</si>
  <si>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</si>
  <si>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</si>
  <si>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</si>
  <si>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</si>
  <si>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</si>
  <si>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
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</si>
  <si>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</si>
  <si>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</si>
  <si>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</si>
  <si>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</si>
  <si>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</si>
  <si>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</si>
  <si>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支持本市外贸企业更加有效的开拓境内外市场，提高北京企业在国内和国际市场的知名度和竞争力，推动企业转型升级，保进企业进一步开拓境内外市场；组织服贸企业参加专业服务贸易展会，了解服务贸易领域的前沿动态，宣传展示“北京服务”的能力，为企业寻找新的商机及有实力的合作伙伴创造条件，提升“北京服务、全球共享”品牌效应，提升企业的国际竞争力；组织老字号企业参加境内外专业展会，进一步提升北京老字号品牌影响力。
2.举办“国别主题日”系列推介活动，实现强强联合，打造重点国家（地区）驻华外交官、投资促进机构与北京市商务主管部门、对外投资企业的交流平台。
3.拟在组织4场专业化政策推介活动， 突出宣传我市投资环境、产业优势、优惠政策及园区建设，介绍北京市放宽市场准入、构建开放型经济新体制、营造稳定公平透明可预期的营商环境方面的最新动态和成果。
4.围绕“深化服务业开放发展 打造服务业开放北京品牌”开展主题研讨和战略对话。旨在贯彻落实党的十九大关于“着力发展更高层次的开放型经济、扩大服务业对外开放”精神，进一步凝聚服务业开放发展共识。
5.更好地对外宣传服务业试点成效，展示北京市良好的营商环境，推广成熟的服务业经验，吸引更多地国内外企业来北京投资兴业，构建服务业扩大开放格局。</t>
  </si>
  <si>
    <t>1.组织457家次外贸企业参加第129届网上广交会和第130届广交会（线上线下融合举办），其中78家企业参加了第130届线下广交会；
2.组织49家次优质企业参加首届中国国际消费品博览会、第84届全国药品交易会、第18届中国-东盟博览会、第二届中国-非洲经贸博览会和第18届中国西部国际博览会，并在展会期间设置北京展示区，集中宣传推介中国国际服务贸易交易会、北京市“两区”建设和企业形象。参展参会企业累计意向签约额约26657万元，现场销售约200余万元；
3.组织24家采购商企业参加第二届中国-中东欧博览会，采购葡萄酒、化妆品、矿泉水等产品，采购合同金额约9000万元人民币。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</si>
  <si>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</si>
  <si>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</si>
  <si>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</si>
  <si>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</si>
  <si>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</si>
  <si>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</si>
  <si>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</si>
  <si>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</si>
  <si>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</si>
  <si>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组织企业参加境内外展览会数量</t>
  </si>
  <si>
    <t>》10场</t>
  </si>
  <si>
    <t>因疫情原因，部分展会取消</t>
  </si>
  <si>
    <t>组织企业参展人数</t>
  </si>
  <si>
    <t>》350人次</t>
  </si>
  <si>
    <t>上千人次</t>
  </si>
  <si>
    <t>补贴办展项目数量</t>
  </si>
  <si>
    <t>》5个</t>
  </si>
  <si>
    <t>8个</t>
  </si>
  <si>
    <t>申报项目参展中小微企业数量占比</t>
  </si>
  <si>
    <t>》50%</t>
  </si>
  <si>
    <t>组织参加境内展览会</t>
  </si>
  <si>
    <t>影片数量</t>
  </si>
  <si>
    <t>参展次数</t>
  </si>
  <si>
    <t>参展企业数量</t>
  </si>
  <si>
    <t>20家左右北京老字号</t>
  </si>
  <si>
    <t>2次展会参展企业不完全重合，实际参加企业超过20家</t>
  </si>
  <si>
    <t>企业参加数量</t>
  </si>
  <si>
    <t>≧20家</t>
  </si>
  <si>
    <t>27家</t>
  </si>
  <si>
    <t>展示面积</t>
  </si>
  <si>
    <t>≧400平方米</t>
  </si>
  <si>
    <t>505平方米</t>
  </si>
  <si>
    <t>老字号参展数量</t>
  </si>
  <si>
    <t>≧10家</t>
  </si>
  <si>
    <t>16家</t>
  </si>
  <si>
    <t>参展商品品种</t>
  </si>
  <si>
    <r>
      <rPr>
        <sz val="10.5"/>
        <color indexed="8"/>
        <rFont val="宋体"/>
        <charset val="134"/>
      </rPr>
      <t>≧</t>
    </r>
    <r>
      <rPr>
        <sz val="10.5"/>
        <color indexed="8"/>
        <rFont val="Times New Roman"/>
        <charset val="134"/>
      </rPr>
      <t>100</t>
    </r>
    <r>
      <rPr>
        <sz val="10.5"/>
        <color indexed="8"/>
        <rFont val="宋体"/>
        <charset val="134"/>
      </rPr>
      <t>个</t>
    </r>
  </si>
  <si>
    <t>270个</t>
  </si>
  <si>
    <t>国别日活动组织场次</t>
  </si>
  <si>
    <t>偏差原因：因选取的部分国别对北京市企业开展境外投资合作较不适用。2021年初申请调减预算和国别调整，主要聚焦北京“两区”建设及专业服务业助力“走出去”举办活动，增强活动适用性。</t>
  </si>
  <si>
    <t>拟组织1场京港投资促进推介活动。</t>
  </si>
  <si>
    <t>1场活动</t>
  </si>
  <si>
    <t>邀请线上线下600人参会，包括政府机构、投资机构、商协会和企业参会</t>
  </si>
  <si>
    <t xml:space="preserve"> 600人左右</t>
  </si>
  <si>
    <t>质量指标</t>
  </si>
  <si>
    <t>参加境内外展级别</t>
  </si>
  <si>
    <t>境内外知名专业品牌展会或境内大型综合国际性展会</t>
  </si>
  <si>
    <t>已完成</t>
  </si>
  <si>
    <t>参展企业必须有良好的资质</t>
  </si>
  <si>
    <t>具有食品生产、经营许可证</t>
  </si>
  <si>
    <t>参加酒类展展品具有优良的品质</t>
  </si>
  <si>
    <t>展品符合国家食品安全标准</t>
  </si>
  <si>
    <t>论坛研讨成果专家认可度</t>
  </si>
  <si>
    <t>专家认可度≥90%</t>
  </si>
  <si>
    <t>时效指标</t>
  </si>
  <si>
    <t>根据展会时间组织实施</t>
  </si>
  <si>
    <t>按时组织企业参展</t>
  </si>
  <si>
    <t>根据推介计划组织实施</t>
  </si>
  <si>
    <t>按进度完成推介工作</t>
  </si>
  <si>
    <t>成本指标</t>
  </si>
  <si>
    <t>项目预算控制数</t>
  </si>
  <si>
    <t>2021年第十二届中国国际服务外包交易博览会延期至2022年举办，导致相关预算费用未支出。</t>
  </si>
  <si>
    <t>效益指标</t>
  </si>
  <si>
    <t>经济效益
指标</t>
  </si>
  <si>
    <t>参展企业年出口额</t>
  </si>
  <si>
    <t>有所促进</t>
  </si>
  <si>
    <t>展会有效接洽客户数量</t>
  </si>
  <si>
    <t>得到扩大</t>
  </si>
  <si>
    <t>展会预期收益</t>
  </si>
  <si>
    <t>有所提升</t>
  </si>
  <si>
    <t>受疫情影响，部分展会国际参展商无法参加</t>
  </si>
  <si>
    <t>为企业寻找新的商机及有实力的合作伙伴创造条件。</t>
  </si>
  <si>
    <t>得到发展</t>
  </si>
  <si>
    <t>促进销售</t>
  </si>
  <si>
    <t>使参展的老字号企业销售额有所增长，拓展客户资源和销售渠道，提高企业竞争力。</t>
  </si>
  <si>
    <t>完成（见总结报告）</t>
  </si>
  <si>
    <t>品牌影响力</t>
  </si>
  <si>
    <t>有所提高</t>
  </si>
  <si>
    <t>达成预期指标</t>
  </si>
  <si>
    <t>意向合同</t>
  </si>
  <si>
    <t>约100份</t>
  </si>
  <si>
    <t>850份</t>
  </si>
  <si>
    <t>社会效益
指标</t>
  </si>
  <si>
    <t>引导参展企业开拓一带一路新市场</t>
  </si>
  <si>
    <t>得到拓展</t>
  </si>
  <si>
    <t>本市展览行业信心</t>
  </si>
  <si>
    <t>有所恢复</t>
  </si>
  <si>
    <t>受疫情影响，部分展会无法实现原参展规模，国外展商和观众无法来华</t>
  </si>
  <si>
    <t>提升“北京服务、全球共享”品牌效应</t>
  </si>
  <si>
    <t>得到提升</t>
  </si>
  <si>
    <t>“两区”社会影响力和知晓度</t>
  </si>
  <si>
    <t>宣传推广</t>
  </si>
  <si>
    <t>搭建宣传平台，提高老字号品牌影响力，弘扬老字号技艺、文化，为老字号发展创造良好的环境，进一步推动北京老字号守正创新发展。</t>
  </si>
  <si>
    <t>宣传当地投资经贸环境、外资鼓励政策</t>
  </si>
  <si>
    <t>较全面</t>
  </si>
  <si>
    <t>较好</t>
  </si>
  <si>
    <t>国别日活动举办情况</t>
  </si>
  <si>
    <t>较顺利</t>
  </si>
  <si>
    <t>参与企业达到</t>
  </si>
  <si>
    <t>生态效益
指标</t>
  </si>
  <si>
    <t>宣传展示“北京服务”的能力，提升企业的国际竞争力。</t>
  </si>
  <si>
    <t>可持续影响指标</t>
  </si>
  <si>
    <t>了解服务贸易领域的前沿动态</t>
  </si>
  <si>
    <t>得到提高</t>
  </si>
  <si>
    <t>满意度
指标</t>
  </si>
  <si>
    <t>服务对象满意度标</t>
  </si>
  <si>
    <t>参展企业满意度</t>
  </si>
  <si>
    <t>》90%</t>
  </si>
  <si>
    <t>展会主办方满意度</t>
  </si>
  <si>
    <t>服务对象满意度</t>
  </si>
  <si>
    <t>85%以上</t>
  </si>
  <si>
    <t>上参会企业对活动组织工作</t>
  </si>
  <si>
    <t>90%以上参会企业对活动组织工作满意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</si>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</sst>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_ * #,##0.000000_ ;_ * \-#,##0.000000_ ;_ * &quot;-&quot;??????_ ;_ @_ "/>
    <numFmt numFmtId="44" formatCode="_ &quot;￥&quot;* #,##0.00_ ;_ &quot;￥&quot;* \-#,##0.00_ ;_ &quot;￥&quot;* &quot;-&quot;??_ ;_ @_ "/>
  </numFmts>
  <fonts count="15">
    <font>
      <sz val="11"/>
      <color indexed="8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0.5"/>
      <name val="仿宋_GB2312"/>
      <charset val="134"/>
    </font>
    <font>
      <sz val="10.5"/>
      <color indexed="0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宋体"/>
      <charset val="134"/>
    </font>
    <font>
      <sz val="16"/>
      <name val="仿宋_GB2312"/>
      <charset val="134"/>
    </font>
    <font>
      <sz val="12"/>
      <color indexed="11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.5"/>
      <color indexed="8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77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11" fillId="2" borderId="2" xfId="6" applyNumberFormat="1" applyFont="1" applyFill="1" applyBorder="1" applyAlignment="1">
      <alignment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2"/>
  <sheetViews>
    <sheetView tabSelected="1" workbookViewId="0">
      <selection activeCell="J6" sqref="J6:N6"/>
    </sheetView>
  </sheetViews>
  <sheetFormatPr defaultColWidth="9.8" defaultRowHeight="14.25"/>
  <cols>
    <col min="1" max="4" width="9.8" style="1"/>
    <col min="5" max="5" width="14.4" style="1" customWidth="1"/>
    <col min="6" max="6" width="9.8" style="1"/>
    <col min="7" max="7" width="20.5333333333333" style="1" customWidth="1"/>
    <col min="8" max="8" width="17.0666666666667" style="1" customWidth="1"/>
    <col min="9" max="9" width="11.7333333333333" style="1"/>
    <col min="10" max="12" width="9.8" style="1"/>
    <col min="13" max="14" width="19.0666666666667" style="1" customWidth="1"/>
    <col min="15" max="16384" width="9.8" style="1"/>
  </cols>
  <sheetData>
    <row r="1" ht="20.25" spans="1:2">
      <c r="A1" s="2" t="s">
        <v>0</v>
      </c>
      <c r="B1" s="2"/>
    </row>
    <row r="2" ht="22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spans="6:9">
      <c r="F3" s="4" t="s">
        <v>2</v>
      </c>
      <c r="G3" s="4"/>
      <c r="H3" s="4"/>
      <c r="I3" s="4"/>
    </row>
    <row r="4" ht="19.5" spans="1:1">
      <c r="A4" s="5" t="s">
        <v>3</v>
      </c>
    </row>
    <row r="5" customHeight="1" spans="1:14">
      <c r="A5" s="6" t="s">
        <v>4</v>
      </c>
      <c r="B5" s="6"/>
      <c r="C5" s="6" t="s">
        <v>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39.4" customHeight="1" spans="1:14">
      <c r="A6" s="6" t="s">
        <v>6</v>
      </c>
      <c r="B6" s="6"/>
      <c r="C6" s="6" t="s">
        <v>7</v>
      </c>
      <c r="D6" s="6"/>
      <c r="E6" s="6"/>
      <c r="F6" s="6"/>
      <c r="G6" s="6"/>
      <c r="H6" s="6" t="s">
        <v>8</v>
      </c>
      <c r="I6" s="6"/>
      <c r="J6" s="6" t="s">
        <v>7</v>
      </c>
      <c r="K6" s="6"/>
      <c r="L6" s="6"/>
      <c r="M6" s="6"/>
      <c r="N6" s="6"/>
    </row>
    <row r="7" ht="18" customHeight="1" spans="1:14">
      <c r="A7" s="6" t="s">
        <v>9</v>
      </c>
      <c r="B7" s="6"/>
      <c r="C7" s="6" t="s">
        <v>10</v>
      </c>
      <c r="D7" s="6"/>
      <c r="E7" s="6"/>
      <c r="F7" s="6"/>
      <c r="G7" s="6"/>
      <c r="H7" s="6" t="s">
        <v>11</v>
      </c>
      <c r="I7" s="6"/>
      <c r="J7" s="6">
        <v>55579396</v>
      </c>
      <c r="K7" s="6"/>
      <c r="L7" s="6"/>
      <c r="M7" s="6"/>
      <c r="N7" s="6"/>
    </row>
    <row r="8" ht="19.25" customHeight="1" spans="1:14">
      <c r="A8" s="6" t="s">
        <v>12</v>
      </c>
      <c r="B8" s="6"/>
      <c r="C8" s="6"/>
      <c r="D8" s="6"/>
      <c r="E8" s="6" t="s">
        <v>13</v>
      </c>
      <c r="F8" s="6" t="s">
        <v>14</v>
      </c>
      <c r="G8" s="6"/>
      <c r="H8" s="6" t="s">
        <v>15</v>
      </c>
      <c r="I8" s="6"/>
      <c r="J8" s="6" t="s">
        <v>16</v>
      </c>
      <c r="K8" s="6"/>
      <c r="L8" s="6" t="s">
        <v>17</v>
      </c>
      <c r="M8" s="6"/>
      <c r="N8" s="6" t="s">
        <v>18</v>
      </c>
    </row>
    <row r="9" ht="19.25" customHeight="1" spans="1:14">
      <c r="A9" s="6"/>
      <c r="B9" s="6"/>
      <c r="C9" s="7" t="s">
        <v>19</v>
      </c>
      <c r="D9" s="7"/>
      <c r="E9" s="8">
        <v>1453</v>
      </c>
      <c r="F9" s="6">
        <v>1363.19046</v>
      </c>
      <c r="G9" s="6"/>
      <c r="H9" s="6">
        <v>1347.87559</v>
      </c>
      <c r="I9" s="6"/>
      <c r="J9" s="6">
        <v>10</v>
      </c>
      <c r="K9" s="6"/>
      <c r="L9" s="14">
        <f>H9/F9</f>
        <v>0.988765421671158</v>
      </c>
      <c r="M9" s="6"/>
      <c r="N9" s="17">
        <f>L9*J9</f>
        <v>9.88765421671158</v>
      </c>
    </row>
    <row r="10" ht="19.25" customHeight="1" spans="1:14">
      <c r="A10" s="6"/>
      <c r="B10" s="6"/>
      <c r="C10" s="6" t="s">
        <v>20</v>
      </c>
      <c r="D10" s="6"/>
      <c r="E10" s="8">
        <v>1453</v>
      </c>
      <c r="F10" s="6">
        <v>1363.19046</v>
      </c>
      <c r="G10" s="6"/>
      <c r="H10" s="6">
        <v>1347.87559</v>
      </c>
      <c r="I10" s="6"/>
      <c r="J10" s="6" t="s">
        <v>21</v>
      </c>
      <c r="K10" s="6"/>
      <c r="L10" s="6"/>
      <c r="M10" s="6"/>
      <c r="N10" s="6" t="s">
        <v>21</v>
      </c>
    </row>
    <row r="11" ht="19.25" customHeight="1" spans="1:14">
      <c r="A11" s="6"/>
      <c r="B11" s="6"/>
      <c r="C11" s="6"/>
      <c r="D11" s="6"/>
      <c r="E11" s="8"/>
      <c r="F11" s="6"/>
      <c r="G11" s="6"/>
      <c r="H11" s="6"/>
      <c r="I11" s="6"/>
      <c r="J11" s="6"/>
      <c r="K11" s="6"/>
      <c r="L11" s="6"/>
      <c r="M11" s="6"/>
      <c r="N11" s="6"/>
    </row>
    <row r="12" ht="19.25" customHeight="1" spans="1:14">
      <c r="A12" s="6"/>
      <c r="B12" s="6"/>
      <c r="C12" s="6" t="s">
        <v>22</v>
      </c>
      <c r="D12" s="6"/>
      <c r="E12" s="6"/>
      <c r="F12" s="6"/>
      <c r="G12" s="6"/>
      <c r="H12" s="6"/>
      <c r="I12" s="6"/>
      <c r="J12" s="6" t="s">
        <v>21</v>
      </c>
      <c r="K12" s="6"/>
      <c r="L12" s="6"/>
      <c r="M12" s="6"/>
      <c r="N12" s="6" t="s">
        <v>21</v>
      </c>
    </row>
    <row r="13" ht="19.25" customHeight="1" spans="1:14">
      <c r="A13" s="6"/>
      <c r="B13" s="6"/>
      <c r="C13" s="6" t="s">
        <v>23</v>
      </c>
      <c r="D13" s="6"/>
      <c r="E13" s="6"/>
      <c r="F13" s="6"/>
      <c r="G13" s="6"/>
      <c r="H13" s="6"/>
      <c r="I13" s="6"/>
      <c r="J13" s="6" t="s">
        <v>21</v>
      </c>
      <c r="K13" s="6"/>
      <c r="L13" s="6"/>
      <c r="M13" s="6"/>
      <c r="N13" s="6" t="s">
        <v>21</v>
      </c>
    </row>
    <row r="14" customHeight="1" spans="1:14">
      <c r="A14" s="6" t="s">
        <v>24</v>
      </c>
      <c r="B14" s="6" t="s">
        <v>25</v>
      </c>
      <c r="C14" s="6"/>
      <c r="D14" s="6"/>
      <c r="E14" s="6"/>
      <c r="F14" s="6"/>
      <c r="G14" s="6"/>
      <c r="H14" s="6" t="s">
        <v>26</v>
      </c>
      <c r="I14" s="6"/>
      <c r="J14" s="6"/>
      <c r="K14" s="6"/>
      <c r="L14" s="6"/>
      <c r="M14" s="6"/>
      <c r="N14" s="6"/>
    </row>
    <row r="15" ht="231" customHeight="1" spans="1:14">
      <c r="A15" s="6"/>
      <c r="B15" s="9" t="s">
        <v>27</v>
      </c>
      <c r="C15" s="9"/>
      <c r="D15" s="9"/>
      <c r="E15" s="9"/>
      <c r="F15" s="9"/>
      <c r="G15" s="9"/>
      <c r="H15" s="9" t="s">
        <v>28</v>
      </c>
      <c r="I15" s="9"/>
      <c r="J15" s="9"/>
      <c r="K15" s="9"/>
      <c r="L15" s="9"/>
      <c r="M15" s="9"/>
      <c r="N15" s="9"/>
    </row>
    <row r="16" ht="26.25" customHeight="1" spans="1:14">
      <c r="A16" s="6" t="s">
        <v>29</v>
      </c>
      <c r="B16" s="6" t="s">
        <v>30</v>
      </c>
      <c r="C16" s="6" t="s">
        <v>31</v>
      </c>
      <c r="D16" s="6" t="s">
        <v>32</v>
      </c>
      <c r="E16" s="6"/>
      <c r="F16" s="6"/>
      <c r="G16" s="6" t="s">
        <v>33</v>
      </c>
      <c r="H16" s="6" t="s">
        <v>34</v>
      </c>
      <c r="I16" s="6" t="s">
        <v>16</v>
      </c>
      <c r="J16" s="6"/>
      <c r="K16" s="6" t="s">
        <v>18</v>
      </c>
      <c r="L16" s="6"/>
      <c r="M16" s="6" t="s">
        <v>35</v>
      </c>
      <c r="N16" s="6"/>
    </row>
    <row r="17" ht="20.35" customHeight="1" spans="1:14">
      <c r="A17" s="6"/>
      <c r="B17" s="6" t="s">
        <v>36</v>
      </c>
      <c r="C17" s="6" t="s">
        <v>37</v>
      </c>
      <c r="D17" s="10" t="s">
        <v>38</v>
      </c>
      <c r="E17" s="10"/>
      <c r="F17" s="10"/>
      <c r="G17" s="6" t="s">
        <v>39</v>
      </c>
      <c r="H17" s="6">
        <v>9</v>
      </c>
      <c r="I17" s="6">
        <v>1</v>
      </c>
      <c r="J17" s="6"/>
      <c r="K17" s="6">
        <v>0.9</v>
      </c>
      <c r="L17" s="6"/>
      <c r="M17" s="6" t="s">
        <v>40</v>
      </c>
      <c r="N17" s="6"/>
    </row>
    <row r="18" ht="20.35" customHeight="1" spans="1:14">
      <c r="A18" s="6"/>
      <c r="B18" s="6"/>
      <c r="C18" s="6"/>
      <c r="D18" s="10" t="s">
        <v>41</v>
      </c>
      <c r="E18" s="10"/>
      <c r="F18" s="10"/>
      <c r="G18" s="6" t="s">
        <v>42</v>
      </c>
      <c r="H18" s="6" t="s">
        <v>43</v>
      </c>
      <c r="I18" s="6">
        <v>1</v>
      </c>
      <c r="J18" s="6"/>
      <c r="K18" s="6">
        <v>1</v>
      </c>
      <c r="L18" s="6"/>
      <c r="M18" s="6"/>
      <c r="N18" s="6"/>
    </row>
    <row r="19" ht="20.35" customHeight="1" spans="1:14">
      <c r="A19" s="6"/>
      <c r="B19" s="6"/>
      <c r="C19" s="6"/>
      <c r="D19" s="10" t="s">
        <v>44</v>
      </c>
      <c r="E19" s="10"/>
      <c r="F19" s="10"/>
      <c r="G19" s="6" t="s">
        <v>45</v>
      </c>
      <c r="H19" s="6" t="s">
        <v>46</v>
      </c>
      <c r="I19" s="6">
        <v>1</v>
      </c>
      <c r="J19" s="6"/>
      <c r="K19" s="6">
        <v>1</v>
      </c>
      <c r="L19" s="6"/>
      <c r="M19" s="6"/>
      <c r="N19" s="6"/>
    </row>
    <row r="20" ht="20.35" customHeight="1" spans="1:14">
      <c r="A20" s="6"/>
      <c r="B20" s="6"/>
      <c r="C20" s="6"/>
      <c r="D20" s="10" t="s">
        <v>47</v>
      </c>
      <c r="E20" s="10"/>
      <c r="F20" s="10"/>
      <c r="G20" s="6" t="s">
        <v>48</v>
      </c>
      <c r="H20" s="6" t="s">
        <v>48</v>
      </c>
      <c r="I20" s="6">
        <v>1</v>
      </c>
      <c r="J20" s="6"/>
      <c r="K20" s="6">
        <v>1</v>
      </c>
      <c r="L20" s="6"/>
      <c r="M20" s="6"/>
      <c r="N20" s="6"/>
    </row>
    <row r="21" ht="20.35" customHeight="1" spans="1:14">
      <c r="A21" s="6"/>
      <c r="B21" s="6"/>
      <c r="C21" s="6"/>
      <c r="D21" s="10" t="s">
        <v>49</v>
      </c>
      <c r="E21" s="10"/>
      <c r="F21" s="10"/>
      <c r="G21" s="6">
        <v>2</v>
      </c>
      <c r="H21" s="6">
        <v>2</v>
      </c>
      <c r="I21" s="6">
        <v>1</v>
      </c>
      <c r="J21" s="6"/>
      <c r="K21" s="6">
        <v>1</v>
      </c>
      <c r="L21" s="6"/>
      <c r="M21" s="6"/>
      <c r="N21" s="6"/>
    </row>
    <row r="22" ht="20.35" customHeight="1" spans="1:14">
      <c r="A22" s="6"/>
      <c r="B22" s="6"/>
      <c r="C22" s="6"/>
      <c r="D22" s="10" t="s">
        <v>50</v>
      </c>
      <c r="E22" s="10"/>
      <c r="F22" s="10"/>
      <c r="G22" s="6">
        <v>2</v>
      </c>
      <c r="H22" s="6">
        <v>2</v>
      </c>
      <c r="I22" s="6">
        <v>1</v>
      </c>
      <c r="J22" s="6"/>
      <c r="K22" s="6">
        <v>1</v>
      </c>
      <c r="L22" s="6"/>
      <c r="M22" s="6"/>
      <c r="N22" s="6"/>
    </row>
    <row r="23" ht="20.35" customHeight="1" spans="1:14">
      <c r="A23" s="6"/>
      <c r="B23" s="6"/>
      <c r="C23" s="6"/>
      <c r="D23" s="10" t="s">
        <v>51</v>
      </c>
      <c r="E23" s="10"/>
      <c r="F23" s="10"/>
      <c r="G23" s="6">
        <v>1</v>
      </c>
      <c r="H23" s="6">
        <v>2</v>
      </c>
      <c r="I23" s="6">
        <v>1</v>
      </c>
      <c r="J23" s="6"/>
      <c r="K23" s="6">
        <v>1</v>
      </c>
      <c r="L23" s="6"/>
      <c r="M23" s="6"/>
      <c r="N23" s="6"/>
    </row>
    <row r="24" ht="32.65" customHeight="1" spans="1:14">
      <c r="A24" s="6"/>
      <c r="B24" s="6"/>
      <c r="C24" s="6"/>
      <c r="D24" s="10" t="s">
        <v>52</v>
      </c>
      <c r="E24" s="10"/>
      <c r="F24" s="10"/>
      <c r="G24" s="6" t="s">
        <v>53</v>
      </c>
      <c r="H24" s="6">
        <v>18</v>
      </c>
      <c r="I24" s="6">
        <v>1</v>
      </c>
      <c r="J24" s="6"/>
      <c r="K24" s="6">
        <v>0.9</v>
      </c>
      <c r="L24" s="6"/>
      <c r="M24" s="9" t="s">
        <v>54</v>
      </c>
      <c r="N24" s="9"/>
    </row>
    <row r="25" ht="20.35" customHeight="1" spans="1:14">
      <c r="A25" s="6"/>
      <c r="B25" s="6"/>
      <c r="C25" s="6"/>
      <c r="D25" s="10" t="s">
        <v>55</v>
      </c>
      <c r="E25" s="10"/>
      <c r="F25" s="10"/>
      <c r="G25" s="11" t="s">
        <v>56</v>
      </c>
      <c r="H25" s="11" t="s">
        <v>57</v>
      </c>
      <c r="I25" s="6">
        <v>1</v>
      </c>
      <c r="J25" s="6"/>
      <c r="K25" s="6">
        <v>1</v>
      </c>
      <c r="L25" s="6"/>
      <c r="M25" s="6"/>
      <c r="N25" s="6"/>
    </row>
    <row r="26" ht="20.35" customHeight="1" spans="1:14">
      <c r="A26" s="6"/>
      <c r="B26" s="6"/>
      <c r="C26" s="6"/>
      <c r="D26" s="10" t="s">
        <v>58</v>
      </c>
      <c r="E26" s="10"/>
      <c r="F26" s="10"/>
      <c r="G26" s="11" t="s">
        <v>59</v>
      </c>
      <c r="H26" s="11" t="s">
        <v>60</v>
      </c>
      <c r="I26" s="6">
        <v>1</v>
      </c>
      <c r="J26" s="6"/>
      <c r="K26" s="6">
        <v>1</v>
      </c>
      <c r="L26" s="6"/>
      <c r="M26" s="6"/>
      <c r="N26" s="6"/>
    </row>
    <row r="27" ht="20.35" customHeight="1" spans="1:14">
      <c r="A27" s="6"/>
      <c r="B27" s="6"/>
      <c r="C27" s="6"/>
      <c r="D27" s="10" t="s">
        <v>61</v>
      </c>
      <c r="E27" s="10"/>
      <c r="F27" s="10"/>
      <c r="G27" s="11" t="s">
        <v>62</v>
      </c>
      <c r="H27" s="11" t="s">
        <v>63</v>
      </c>
      <c r="I27" s="6">
        <v>1</v>
      </c>
      <c r="J27" s="6"/>
      <c r="K27" s="6">
        <v>1</v>
      </c>
      <c r="L27" s="6"/>
      <c r="M27" s="6"/>
      <c r="N27" s="6"/>
    </row>
    <row r="28" ht="20.35" customHeight="1" spans="1:14">
      <c r="A28" s="6"/>
      <c r="B28" s="6"/>
      <c r="C28" s="6"/>
      <c r="D28" s="10" t="s">
        <v>64</v>
      </c>
      <c r="E28" s="10"/>
      <c r="F28" s="10"/>
      <c r="G28" s="12" t="s">
        <v>65</v>
      </c>
      <c r="H28" s="11" t="s">
        <v>66</v>
      </c>
      <c r="I28" s="6">
        <v>1</v>
      </c>
      <c r="J28" s="6"/>
      <c r="K28" s="6">
        <v>1</v>
      </c>
      <c r="L28" s="6"/>
      <c r="M28" s="6"/>
      <c r="N28" s="6"/>
    </row>
    <row r="29" ht="79.05" customHeight="1" spans="1:14">
      <c r="A29" s="6"/>
      <c r="B29" s="6"/>
      <c r="C29" s="6"/>
      <c r="D29" s="10" t="s">
        <v>67</v>
      </c>
      <c r="E29" s="10"/>
      <c r="F29" s="10"/>
      <c r="G29" s="6">
        <v>12</v>
      </c>
      <c r="H29" s="6">
        <v>6</v>
      </c>
      <c r="I29" s="6">
        <v>1</v>
      </c>
      <c r="J29" s="6"/>
      <c r="K29" s="6">
        <v>0.5</v>
      </c>
      <c r="L29" s="6"/>
      <c r="M29" s="9" t="s">
        <v>68</v>
      </c>
      <c r="N29" s="9"/>
    </row>
    <row r="30" ht="25.5" customHeight="1" spans="1:14">
      <c r="A30" s="6"/>
      <c r="B30" s="6"/>
      <c r="C30" s="6"/>
      <c r="D30" s="10" t="s">
        <v>69</v>
      </c>
      <c r="E30" s="10"/>
      <c r="F30" s="10"/>
      <c r="G30" s="6" t="s">
        <v>70</v>
      </c>
      <c r="H30" s="6" t="s">
        <v>70</v>
      </c>
      <c r="I30" s="6">
        <v>1</v>
      </c>
      <c r="J30" s="6"/>
      <c r="K30" s="6">
        <v>1</v>
      </c>
      <c r="L30" s="6"/>
      <c r="M30" s="6"/>
      <c r="N30" s="6"/>
    </row>
    <row r="31" ht="45" customHeight="1" spans="1:14">
      <c r="A31" s="6"/>
      <c r="B31" s="6"/>
      <c r="C31" s="6"/>
      <c r="D31" s="10" t="s">
        <v>71</v>
      </c>
      <c r="E31" s="10"/>
      <c r="F31" s="10"/>
      <c r="G31" s="6" t="s">
        <v>72</v>
      </c>
      <c r="H31" s="6" t="s">
        <v>72</v>
      </c>
      <c r="I31" s="6">
        <v>1</v>
      </c>
      <c r="J31" s="6"/>
      <c r="K31" s="6">
        <v>1</v>
      </c>
      <c r="L31" s="6"/>
      <c r="M31" s="6"/>
      <c r="N31" s="6"/>
    </row>
    <row r="32" ht="44.35" customHeight="1" spans="1:21">
      <c r="A32" s="6"/>
      <c r="B32" s="6"/>
      <c r="C32" s="6" t="s">
        <v>73</v>
      </c>
      <c r="D32" s="10" t="s">
        <v>74</v>
      </c>
      <c r="E32" s="10" t="s">
        <v>74</v>
      </c>
      <c r="F32" s="10" t="s">
        <v>74</v>
      </c>
      <c r="G32" s="9" t="s">
        <v>75</v>
      </c>
      <c r="H32" s="6" t="s">
        <v>76</v>
      </c>
      <c r="I32" s="6">
        <v>5</v>
      </c>
      <c r="J32" s="6"/>
      <c r="K32" s="6">
        <v>5</v>
      </c>
      <c r="L32" s="6"/>
      <c r="M32" s="6"/>
      <c r="N32" s="6"/>
      <c r="R32" s="19"/>
      <c r="S32" s="19"/>
      <c r="T32" s="19"/>
      <c r="U32" s="19"/>
    </row>
    <row r="33" ht="44.35" customHeight="1" spans="1:21">
      <c r="A33" s="6"/>
      <c r="B33" s="6"/>
      <c r="C33" s="6"/>
      <c r="D33" s="10" t="s">
        <v>77</v>
      </c>
      <c r="E33" s="10" t="s">
        <v>77</v>
      </c>
      <c r="F33" s="10" t="s">
        <v>77</v>
      </c>
      <c r="G33" s="9" t="s">
        <v>78</v>
      </c>
      <c r="H33" s="6" t="s">
        <v>76</v>
      </c>
      <c r="I33" s="6">
        <v>5</v>
      </c>
      <c r="J33" s="6"/>
      <c r="K33" s="6">
        <v>5</v>
      </c>
      <c r="L33" s="6"/>
      <c r="M33" s="6"/>
      <c r="N33" s="6"/>
      <c r="R33" s="19"/>
      <c r="S33" s="19"/>
      <c r="T33" s="19"/>
      <c r="U33" s="19"/>
    </row>
    <row r="34" ht="44.35" customHeight="1" spans="1:21">
      <c r="A34" s="6"/>
      <c r="B34" s="6"/>
      <c r="C34" s="6"/>
      <c r="D34" s="10" t="s">
        <v>79</v>
      </c>
      <c r="E34" s="10" t="s">
        <v>79</v>
      </c>
      <c r="F34" s="10" t="s">
        <v>79</v>
      </c>
      <c r="G34" s="9" t="s">
        <v>80</v>
      </c>
      <c r="H34" s="6" t="s">
        <v>76</v>
      </c>
      <c r="I34" s="6">
        <v>5</v>
      </c>
      <c r="J34" s="6"/>
      <c r="K34" s="6">
        <v>5</v>
      </c>
      <c r="L34" s="6"/>
      <c r="M34" s="6"/>
      <c r="N34" s="6"/>
      <c r="R34" s="19"/>
      <c r="S34" s="19"/>
      <c r="T34" s="19"/>
      <c r="U34" s="19"/>
    </row>
    <row r="35" ht="44.35" customHeight="1" spans="1:21">
      <c r="A35" s="6"/>
      <c r="B35" s="6"/>
      <c r="C35" s="6"/>
      <c r="D35" s="10" t="s">
        <v>81</v>
      </c>
      <c r="E35" s="10" t="s">
        <v>81</v>
      </c>
      <c r="F35" s="10" t="s">
        <v>81</v>
      </c>
      <c r="G35" s="9" t="s">
        <v>82</v>
      </c>
      <c r="H35" s="6" t="s">
        <v>76</v>
      </c>
      <c r="I35" s="6">
        <v>5</v>
      </c>
      <c r="J35" s="6"/>
      <c r="K35" s="6">
        <v>5</v>
      </c>
      <c r="L35" s="6"/>
      <c r="M35" s="6"/>
      <c r="N35" s="6"/>
      <c r="R35" s="19"/>
      <c r="S35" s="19"/>
      <c r="T35" s="19"/>
      <c r="U35" s="19"/>
    </row>
    <row r="36" ht="30" customHeight="1" spans="1:14">
      <c r="A36" s="6"/>
      <c r="B36" s="6"/>
      <c r="C36" s="6" t="s">
        <v>83</v>
      </c>
      <c r="D36" s="10" t="s">
        <v>84</v>
      </c>
      <c r="E36" s="10"/>
      <c r="F36" s="10"/>
      <c r="G36" s="13" t="s">
        <v>85</v>
      </c>
      <c r="H36" s="6" t="s">
        <v>76</v>
      </c>
      <c r="I36" s="6">
        <v>5</v>
      </c>
      <c r="J36" s="6"/>
      <c r="K36" s="6">
        <v>5</v>
      </c>
      <c r="L36" s="6"/>
      <c r="M36" s="6"/>
      <c r="N36" s="6"/>
    </row>
    <row r="37" ht="30" customHeight="1" spans="1:14">
      <c r="A37" s="6"/>
      <c r="B37" s="6"/>
      <c r="C37" s="6"/>
      <c r="D37" s="10" t="s">
        <v>86</v>
      </c>
      <c r="E37" s="10"/>
      <c r="F37" s="10"/>
      <c r="G37" s="13" t="s">
        <v>87</v>
      </c>
      <c r="H37" s="6" t="s">
        <v>76</v>
      </c>
      <c r="I37" s="6">
        <v>5</v>
      </c>
      <c r="J37" s="6"/>
      <c r="K37" s="6">
        <v>4</v>
      </c>
      <c r="L37" s="6"/>
      <c r="M37" s="6" t="s">
        <v>40</v>
      </c>
      <c r="N37" s="6"/>
    </row>
    <row r="38" ht="68" customHeight="1" spans="1:14">
      <c r="A38" s="6"/>
      <c r="B38" s="6"/>
      <c r="C38" s="6" t="s">
        <v>88</v>
      </c>
      <c r="D38" s="10" t="s">
        <v>89</v>
      </c>
      <c r="E38" s="10"/>
      <c r="F38" s="10"/>
      <c r="G38" s="6">
        <v>1363.19046</v>
      </c>
      <c r="H38" s="6">
        <v>1347.87559</v>
      </c>
      <c r="I38" s="6">
        <v>5</v>
      </c>
      <c r="J38" s="6"/>
      <c r="K38" s="6">
        <v>4</v>
      </c>
      <c r="L38" s="6"/>
      <c r="M38" s="6" t="s">
        <v>90</v>
      </c>
      <c r="N38" s="6"/>
    </row>
    <row r="39" ht="32.75" customHeight="1" spans="1:14">
      <c r="A39" s="6"/>
      <c r="B39" s="6" t="s">
        <v>91</v>
      </c>
      <c r="C39" s="6" t="s">
        <v>92</v>
      </c>
      <c r="D39" s="10" t="s">
        <v>93</v>
      </c>
      <c r="E39" s="10"/>
      <c r="F39" s="10"/>
      <c r="G39" s="6" t="s">
        <v>94</v>
      </c>
      <c r="H39" s="6" t="s">
        <v>94</v>
      </c>
      <c r="I39" s="6">
        <v>1</v>
      </c>
      <c r="J39" s="6"/>
      <c r="K39" s="6">
        <v>1</v>
      </c>
      <c r="L39" s="6"/>
      <c r="M39" s="6"/>
      <c r="N39" s="6"/>
    </row>
    <row r="40" ht="32.75" customHeight="1" spans="1:14">
      <c r="A40" s="6"/>
      <c r="B40" s="6"/>
      <c r="C40" s="6"/>
      <c r="D40" s="10" t="s">
        <v>95</v>
      </c>
      <c r="E40" s="10"/>
      <c r="F40" s="10"/>
      <c r="G40" s="6" t="s">
        <v>96</v>
      </c>
      <c r="H40" s="6" t="s">
        <v>96</v>
      </c>
      <c r="I40" s="6">
        <v>1</v>
      </c>
      <c r="J40" s="6"/>
      <c r="K40" s="6">
        <v>1</v>
      </c>
      <c r="L40" s="6"/>
      <c r="M40" s="6"/>
      <c r="N40" s="6"/>
    </row>
    <row r="41" ht="32.75" customHeight="1" spans="1:14">
      <c r="A41" s="6"/>
      <c r="B41" s="6"/>
      <c r="C41" s="6"/>
      <c r="D41" s="10" t="s">
        <v>97</v>
      </c>
      <c r="E41" s="10"/>
      <c r="F41" s="10"/>
      <c r="G41" s="6" t="s">
        <v>98</v>
      </c>
      <c r="H41" s="6" t="s">
        <v>98</v>
      </c>
      <c r="I41" s="6">
        <v>2</v>
      </c>
      <c r="J41" s="6"/>
      <c r="K41" s="6">
        <v>1</v>
      </c>
      <c r="L41" s="6"/>
      <c r="M41" s="6" t="s">
        <v>99</v>
      </c>
      <c r="N41" s="6"/>
    </row>
    <row r="42" ht="32.75" customHeight="1" spans="1:14">
      <c r="A42" s="6"/>
      <c r="B42" s="6"/>
      <c r="C42" s="6"/>
      <c r="D42" s="10" t="s">
        <v>100</v>
      </c>
      <c r="E42" s="10"/>
      <c r="F42" s="10"/>
      <c r="G42" s="6" t="s">
        <v>101</v>
      </c>
      <c r="H42" s="6" t="s">
        <v>101</v>
      </c>
      <c r="I42" s="6">
        <v>1</v>
      </c>
      <c r="J42" s="6"/>
      <c r="K42" s="6">
        <v>1</v>
      </c>
      <c r="L42" s="6"/>
      <c r="M42" s="6"/>
      <c r="N42" s="6"/>
    </row>
    <row r="43" ht="32.75" customHeight="1" spans="1:14">
      <c r="A43" s="6"/>
      <c r="B43" s="6"/>
      <c r="C43" s="6"/>
      <c r="D43" s="10" t="s">
        <v>102</v>
      </c>
      <c r="E43" s="10"/>
      <c r="F43" s="10"/>
      <c r="G43" s="6" t="s">
        <v>103</v>
      </c>
      <c r="H43" s="6" t="s">
        <v>104</v>
      </c>
      <c r="I43" s="6">
        <v>1</v>
      </c>
      <c r="J43" s="6"/>
      <c r="K43" s="6">
        <v>1</v>
      </c>
      <c r="L43" s="6"/>
      <c r="M43" s="6"/>
      <c r="N43" s="6"/>
    </row>
    <row r="44" ht="32.75" customHeight="1" spans="1:14">
      <c r="A44" s="6"/>
      <c r="B44" s="6"/>
      <c r="C44" s="6"/>
      <c r="D44" s="10" t="s">
        <v>105</v>
      </c>
      <c r="E44" s="10"/>
      <c r="F44" s="10"/>
      <c r="G44" s="11" t="s">
        <v>106</v>
      </c>
      <c r="H44" s="11" t="s">
        <v>107</v>
      </c>
      <c r="I44" s="6">
        <v>1</v>
      </c>
      <c r="J44" s="6"/>
      <c r="K44" s="6">
        <v>1</v>
      </c>
      <c r="L44" s="6"/>
      <c r="M44" s="6"/>
      <c r="N44" s="6"/>
    </row>
    <row r="45" ht="32.75" customHeight="1" spans="1:14">
      <c r="A45" s="6"/>
      <c r="B45" s="6"/>
      <c r="C45" s="6"/>
      <c r="D45" s="10" t="s">
        <v>108</v>
      </c>
      <c r="E45" s="10"/>
      <c r="F45" s="10"/>
      <c r="G45" s="11" t="s">
        <v>109</v>
      </c>
      <c r="H45" s="11" t="s">
        <v>110</v>
      </c>
      <c r="I45" s="6">
        <v>2</v>
      </c>
      <c r="J45" s="6"/>
      <c r="K45" s="6">
        <v>1</v>
      </c>
      <c r="L45" s="6"/>
      <c r="M45" s="6"/>
      <c r="N45" s="6"/>
    </row>
    <row r="46" ht="23.75" customHeight="1" spans="1:14">
      <c r="A46" s="6"/>
      <c r="B46" s="6"/>
      <c r="C46" s="6" t="s">
        <v>111</v>
      </c>
      <c r="D46" s="10" t="s">
        <v>112</v>
      </c>
      <c r="E46" s="10"/>
      <c r="F46" s="10"/>
      <c r="G46" s="6" t="s">
        <v>113</v>
      </c>
      <c r="H46" s="6" t="s">
        <v>113</v>
      </c>
      <c r="I46" s="6">
        <v>1</v>
      </c>
      <c r="J46" s="6"/>
      <c r="K46" s="6">
        <v>1</v>
      </c>
      <c r="L46" s="6"/>
      <c r="M46" s="6"/>
      <c r="N46" s="6"/>
    </row>
    <row r="47" ht="23.75" customHeight="1" spans="1:14">
      <c r="A47" s="6"/>
      <c r="B47" s="6"/>
      <c r="C47" s="6"/>
      <c r="D47" s="10" t="s">
        <v>114</v>
      </c>
      <c r="E47" s="10"/>
      <c r="F47" s="10"/>
      <c r="G47" s="6" t="s">
        <v>115</v>
      </c>
      <c r="H47" s="6" t="s">
        <v>115</v>
      </c>
      <c r="I47" s="6">
        <v>2</v>
      </c>
      <c r="J47" s="6"/>
      <c r="K47" s="6">
        <v>1</v>
      </c>
      <c r="L47" s="6"/>
      <c r="M47" s="6" t="s">
        <v>116</v>
      </c>
      <c r="N47" s="6"/>
    </row>
    <row r="48" ht="23.75" customHeight="1" spans="1:14">
      <c r="A48" s="6"/>
      <c r="B48" s="6"/>
      <c r="C48" s="6"/>
      <c r="D48" s="10" t="s">
        <v>117</v>
      </c>
      <c r="E48" s="10"/>
      <c r="F48" s="10"/>
      <c r="G48" s="6" t="s">
        <v>118</v>
      </c>
      <c r="H48" s="6" t="s">
        <v>118</v>
      </c>
      <c r="I48" s="6">
        <v>2</v>
      </c>
      <c r="J48" s="6"/>
      <c r="K48" s="6">
        <v>2</v>
      </c>
      <c r="L48" s="6"/>
      <c r="M48" s="6"/>
      <c r="N48" s="6"/>
    </row>
    <row r="49" ht="23.75" customHeight="1" spans="1:14">
      <c r="A49" s="6"/>
      <c r="B49" s="6"/>
      <c r="C49" s="6"/>
      <c r="D49" s="10" t="s">
        <v>119</v>
      </c>
      <c r="E49" s="10"/>
      <c r="F49" s="10"/>
      <c r="G49" s="6" t="s">
        <v>118</v>
      </c>
      <c r="H49" s="6" t="s">
        <v>118</v>
      </c>
      <c r="I49" s="6">
        <v>1</v>
      </c>
      <c r="J49" s="6"/>
      <c r="K49" s="6">
        <v>1</v>
      </c>
      <c r="L49" s="6"/>
      <c r="M49" s="6"/>
      <c r="N49" s="6"/>
    </row>
    <row r="50" ht="23.75" customHeight="1" spans="1:14">
      <c r="A50" s="6"/>
      <c r="B50" s="6"/>
      <c r="C50" s="6"/>
      <c r="D50" s="10" t="s">
        <v>120</v>
      </c>
      <c r="E50" s="10"/>
      <c r="F50" s="10"/>
      <c r="G50" s="6" t="s">
        <v>121</v>
      </c>
      <c r="H50" s="6" t="s">
        <v>104</v>
      </c>
      <c r="I50" s="6">
        <v>1</v>
      </c>
      <c r="J50" s="6"/>
      <c r="K50" s="6">
        <v>1</v>
      </c>
      <c r="L50" s="6"/>
      <c r="M50" s="6"/>
      <c r="N50" s="6"/>
    </row>
    <row r="51" ht="23.75" customHeight="1" spans="1:14">
      <c r="A51" s="6"/>
      <c r="B51" s="6"/>
      <c r="C51" s="6"/>
      <c r="D51" s="10" t="s">
        <v>122</v>
      </c>
      <c r="E51" s="10"/>
      <c r="F51" s="10"/>
      <c r="G51" s="6" t="s">
        <v>123</v>
      </c>
      <c r="H51" s="6" t="s">
        <v>124</v>
      </c>
      <c r="I51" s="6">
        <v>1</v>
      </c>
      <c r="J51" s="6"/>
      <c r="K51" s="6">
        <v>1</v>
      </c>
      <c r="L51" s="6"/>
      <c r="M51" s="6"/>
      <c r="N51" s="6"/>
    </row>
    <row r="52" ht="23.75" customHeight="1" spans="1:14">
      <c r="A52" s="6"/>
      <c r="B52" s="6"/>
      <c r="C52" s="6"/>
      <c r="D52" s="10" t="s">
        <v>125</v>
      </c>
      <c r="E52" s="10"/>
      <c r="F52" s="10"/>
      <c r="G52" s="6" t="s">
        <v>126</v>
      </c>
      <c r="H52" s="6" t="s">
        <v>126</v>
      </c>
      <c r="I52" s="6">
        <v>1</v>
      </c>
      <c r="J52" s="6"/>
      <c r="K52" s="6">
        <v>1</v>
      </c>
      <c r="L52" s="6"/>
      <c r="M52" s="6"/>
      <c r="N52" s="6"/>
    </row>
    <row r="53" ht="23.75" customHeight="1" spans="1:14">
      <c r="A53" s="6"/>
      <c r="B53" s="6"/>
      <c r="C53" s="6"/>
      <c r="D53" s="10" t="s">
        <v>127</v>
      </c>
      <c r="E53" s="10"/>
      <c r="F53" s="10"/>
      <c r="G53" s="6">
        <v>200</v>
      </c>
      <c r="H53" s="6">
        <v>300</v>
      </c>
      <c r="I53" s="6">
        <v>1</v>
      </c>
      <c r="J53" s="6"/>
      <c r="K53" s="6">
        <v>1</v>
      </c>
      <c r="L53" s="6"/>
      <c r="M53" s="6"/>
      <c r="N53" s="6"/>
    </row>
    <row r="54" ht="23.75" customHeight="1" spans="1:14">
      <c r="A54" s="6"/>
      <c r="B54" s="6"/>
      <c r="C54" s="6"/>
      <c r="D54" s="10" t="s">
        <v>125</v>
      </c>
      <c r="E54" s="10"/>
      <c r="F54" s="10"/>
      <c r="G54" s="6" t="s">
        <v>126</v>
      </c>
      <c r="H54" s="6" t="s">
        <v>126</v>
      </c>
      <c r="I54" s="6">
        <v>1</v>
      </c>
      <c r="J54" s="6"/>
      <c r="K54" s="6">
        <v>1</v>
      </c>
      <c r="L54" s="6"/>
      <c r="M54" s="6"/>
      <c r="N54" s="6"/>
    </row>
    <row r="55" ht="39.4" customHeight="1" spans="1:14">
      <c r="A55" s="6"/>
      <c r="B55" s="6"/>
      <c r="C55" s="6" t="s">
        <v>128</v>
      </c>
      <c r="D55" s="10" t="s">
        <v>129</v>
      </c>
      <c r="E55" s="10"/>
      <c r="F55" s="10"/>
      <c r="G55" s="6" t="s">
        <v>118</v>
      </c>
      <c r="H55" s="6" t="s">
        <v>118</v>
      </c>
      <c r="I55" s="6">
        <v>5</v>
      </c>
      <c r="J55" s="6"/>
      <c r="K55" s="6">
        <v>5</v>
      </c>
      <c r="L55" s="6"/>
      <c r="M55" s="6"/>
      <c r="N55" s="6"/>
    </row>
    <row r="56" ht="39.4" customHeight="1" spans="1:14">
      <c r="A56" s="6"/>
      <c r="B56" s="6"/>
      <c r="C56" s="6" t="s">
        <v>130</v>
      </c>
      <c r="D56" s="10" t="s">
        <v>131</v>
      </c>
      <c r="E56" s="10"/>
      <c r="F56" s="10"/>
      <c r="G56" s="6" t="s">
        <v>132</v>
      </c>
      <c r="H56" s="6" t="s">
        <v>132</v>
      </c>
      <c r="I56" s="6">
        <v>5</v>
      </c>
      <c r="J56" s="6"/>
      <c r="K56" s="6">
        <v>5</v>
      </c>
      <c r="L56" s="6"/>
      <c r="M56" s="6"/>
      <c r="N56" s="6"/>
    </row>
    <row r="57" ht="24" customHeight="1" spans="1:14">
      <c r="A57" s="6"/>
      <c r="B57" s="6" t="s">
        <v>133</v>
      </c>
      <c r="C57" s="6" t="s">
        <v>134</v>
      </c>
      <c r="D57" s="10" t="s">
        <v>135</v>
      </c>
      <c r="E57" s="10"/>
      <c r="F57" s="10"/>
      <c r="G57" s="6" t="s">
        <v>136</v>
      </c>
      <c r="H57" s="14">
        <v>0.95</v>
      </c>
      <c r="I57" s="6">
        <v>2</v>
      </c>
      <c r="J57" s="6"/>
      <c r="K57" s="6">
        <v>2</v>
      </c>
      <c r="L57" s="6"/>
      <c r="M57" s="10"/>
      <c r="N57" s="10"/>
    </row>
    <row r="58" ht="24" customHeight="1" spans="1:14">
      <c r="A58" s="6"/>
      <c r="B58" s="6"/>
      <c r="C58" s="6"/>
      <c r="D58" s="10" t="s">
        <v>137</v>
      </c>
      <c r="E58" s="10"/>
      <c r="F58" s="10"/>
      <c r="G58" s="6" t="s">
        <v>136</v>
      </c>
      <c r="H58" s="14">
        <v>1</v>
      </c>
      <c r="I58" s="6">
        <v>3</v>
      </c>
      <c r="J58" s="6"/>
      <c r="K58" s="6">
        <v>3</v>
      </c>
      <c r="L58" s="6"/>
      <c r="M58" s="6"/>
      <c r="N58" s="6"/>
    </row>
    <row r="59" ht="24" customHeight="1" spans="1:14">
      <c r="A59" s="6"/>
      <c r="B59" s="6"/>
      <c r="C59" s="6"/>
      <c r="D59" s="10" t="s">
        <v>138</v>
      </c>
      <c r="E59" s="10"/>
      <c r="F59" s="10"/>
      <c r="G59" s="6" t="s">
        <v>139</v>
      </c>
      <c r="H59" s="14">
        <v>0.9</v>
      </c>
      <c r="I59" s="6">
        <v>2</v>
      </c>
      <c r="J59" s="6"/>
      <c r="K59" s="6">
        <v>2</v>
      </c>
      <c r="L59" s="6"/>
      <c r="M59" s="6"/>
      <c r="N59" s="6"/>
    </row>
    <row r="60" ht="32.65" customHeight="1" spans="1:14">
      <c r="A60" s="6"/>
      <c r="B60" s="6"/>
      <c r="C60" s="6"/>
      <c r="D60" s="10" t="s">
        <v>140</v>
      </c>
      <c r="E60" s="10"/>
      <c r="F60" s="10"/>
      <c r="G60" s="6" t="s">
        <v>141</v>
      </c>
      <c r="H60" s="14">
        <v>0.9</v>
      </c>
      <c r="I60" s="6">
        <v>3</v>
      </c>
      <c r="J60" s="6"/>
      <c r="K60" s="6">
        <v>3</v>
      </c>
      <c r="L60" s="6"/>
      <c r="M60" s="6"/>
      <c r="N60" s="6"/>
    </row>
    <row r="61" ht="23.25" customHeight="1" spans="1:14">
      <c r="A61" s="15" t="s">
        <v>142</v>
      </c>
      <c r="B61" s="15"/>
      <c r="C61" s="15"/>
      <c r="D61" s="15"/>
      <c r="E61" s="15"/>
      <c r="F61" s="15"/>
      <c r="G61" s="15"/>
      <c r="H61" s="15"/>
      <c r="I61" s="15">
        <v>100</v>
      </c>
      <c r="J61" s="15"/>
      <c r="K61" s="18">
        <f>SUM(K17:L60)+N9</f>
        <v>94.1876542167116</v>
      </c>
      <c r="L61" s="15"/>
      <c r="M61" s="6"/>
      <c r="N61" s="6"/>
    </row>
    <row r="62" ht="20.25" spans="1:1">
      <c r="A62" s="16" t="s">
        <v>3</v>
      </c>
    </row>
  </sheetData>
  <mergeCells count="240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D54:F54"/>
    <mergeCell ref="I54:J54"/>
    <mergeCell ref="K54:L54"/>
    <mergeCell ref="M54:N54"/>
    <mergeCell ref="D55:F55"/>
    <mergeCell ref="I55:J55"/>
    <mergeCell ref="K55:L55"/>
    <mergeCell ref="M55:N55"/>
    <mergeCell ref="D56:F56"/>
    <mergeCell ref="I56:J56"/>
    <mergeCell ref="K56:L56"/>
    <mergeCell ref="M56:N56"/>
    <mergeCell ref="D57:F57"/>
    <mergeCell ref="I57:J57"/>
    <mergeCell ref="K57:L57"/>
    <mergeCell ref="M57:N57"/>
    <mergeCell ref="D58:F58"/>
    <mergeCell ref="I58:J58"/>
    <mergeCell ref="K58:L58"/>
    <mergeCell ref="M58:N58"/>
    <mergeCell ref="D59:F59"/>
    <mergeCell ref="I59:J59"/>
    <mergeCell ref="K59:L59"/>
    <mergeCell ref="M59:N59"/>
    <mergeCell ref="D60:F60"/>
    <mergeCell ref="I60:J60"/>
    <mergeCell ref="K60:L60"/>
    <mergeCell ref="M60:N60"/>
    <mergeCell ref="A61:H61"/>
    <mergeCell ref="I61:J61"/>
    <mergeCell ref="K61:L61"/>
    <mergeCell ref="M61:N61"/>
    <mergeCell ref="A14:A15"/>
    <mergeCell ref="A16:A60"/>
    <mergeCell ref="B17:B38"/>
    <mergeCell ref="B39:B56"/>
    <mergeCell ref="B57:B60"/>
    <mergeCell ref="C17:C31"/>
    <mergeCell ref="C32:C35"/>
    <mergeCell ref="C36:C37"/>
    <mergeCell ref="C39:C45"/>
    <mergeCell ref="C46:C54"/>
    <mergeCell ref="C57:C60"/>
    <mergeCell ref="E10:E11"/>
    <mergeCell ref="N10:N11"/>
    <mergeCell ref="A8:B13"/>
    <mergeCell ref="F10:G11"/>
    <mergeCell ref="H10:I11"/>
    <mergeCell ref="J10:K11"/>
    <mergeCell ref="L10:M11"/>
    <mergeCell ref="C10:D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王琳</dc:creator>
  <cp:lastModifiedBy>UU</cp:lastModifiedBy>
  <dcterms:created xsi:type="dcterms:W3CDTF">2022-06-13T01:48:00Z</dcterms:created>
  <dcterms:modified xsi:type="dcterms:W3CDTF">2022-08-16T02:33:41Z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3DEA3831CAB84F7FA7E269C910DBEEDA</vt:lpwstr>
  </property>
</Properties>
</file>